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<sst xmlns="http://schemas.openxmlformats.org/spreadsheetml/2006/main" count="59" uniqueCount="59">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</sst>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1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132226163.03999999</v>
      </c>
      <c r="G7" s="1"/>
    </row>
    <row r="8" spans="1:7" ht="18" customHeight="1" thickBot="1" x14ac:dyDescent="0.3">
      <c r="A8" s="45" t="s">
        <v>29</v>
      </c>
      <c r="B8" s="46"/>
      <c r="C8" s="5"/>
      <c r="D8" s="47" t="s">
        <v>6</v>
      </c>
      <c r="E8" s="48"/>
      <c r="F8" s="16">
        <f>F9+F10+F11+F13+F14+F12</f>
        <v>12252053.059999999</v>
      </c>
      <c r="G8" s="1"/>
    </row>
    <row r="9" spans="1:7" ht="17.25" customHeight="1" thickBot="1" x14ac:dyDescent="0.3">
      <c r="A9" s="43" t="s">
        <v>30</v>
      </c>
      <c r="B9" s="44"/>
      <c r="C9" s="6">
        <v>100</v>
      </c>
      <c r="D9" s="37" t="s">
        <v>7</v>
      </c>
      <c r="E9" s="38"/>
      <c r="F9" s="14">
        <v>612559.6</v>
      </c>
      <c r="G9" s="1"/>
    </row>
    <row r="10" spans="1:7" ht="17.25" customHeight="1" thickBot="1" x14ac:dyDescent="0.3">
      <c r="A10" s="43" t="s">
        <v>31</v>
      </c>
      <c r="B10" s="44"/>
      <c r="C10" s="6">
        <v>100</v>
      </c>
      <c r="D10" s="37" t="s">
        <v>8</v>
      </c>
      <c r="E10" s="38"/>
      <c r="F10" s="14">
        <v>4988854.4000000004</v>
      </c>
      <c r="G10" s="1"/>
    </row>
    <row r="11" spans="1:7" ht="18.75" customHeight="1" thickBot="1" x14ac:dyDescent="0.3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3" t="s">
        <v>34</v>
      </c>
      <c r="B14" s="44"/>
      <c r="C14" s="6"/>
      <c r="D14" s="37" t="s">
        <v>11</v>
      </c>
      <c r="E14" s="38"/>
      <c r="F14" s="14">
        <f>F15+F17+F16</f>
        <v>5790269.0599999996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5146752.0599999996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5" t="s">
        <v>35</v>
      </c>
      <c r="B18" s="46"/>
      <c r="C18" s="5"/>
      <c r="D18" s="47" t="s">
        <v>12</v>
      </c>
      <c r="E18" s="48"/>
      <c r="F18" s="27">
        <f>F19</f>
        <v>355756</v>
      </c>
      <c r="G18" s="1"/>
    </row>
    <row r="19" spans="1:7" ht="19.5" customHeight="1" thickBot="1" x14ac:dyDescent="0.3">
      <c r="A19" s="43" t="s">
        <v>36</v>
      </c>
      <c r="B19" s="44"/>
      <c r="C19" s="6">
        <v>100</v>
      </c>
      <c r="D19" s="37" t="s">
        <v>13</v>
      </c>
      <c r="E19" s="38"/>
      <c r="F19" s="28">
        <v>355756</v>
      </c>
      <c r="G19" s="1"/>
    </row>
    <row r="20" spans="1:7" ht="33.75" customHeight="1" thickBot="1" x14ac:dyDescent="0.3">
      <c r="A20" s="45" t="s">
        <v>37</v>
      </c>
      <c r="B20" s="46"/>
      <c r="C20" s="5"/>
      <c r="D20" s="47" t="s">
        <v>14</v>
      </c>
      <c r="E20" s="48"/>
      <c r="F20" s="16">
        <f>F21+F22</f>
        <v>398316.47</v>
      </c>
      <c r="G20" s="1"/>
    </row>
    <row r="21" spans="1:7" ht="47.25" customHeight="1" thickBot="1" x14ac:dyDescent="0.3">
      <c r="A21" s="43" t="s">
        <v>38</v>
      </c>
      <c r="B21" s="44"/>
      <c r="C21" s="6">
        <v>200</v>
      </c>
      <c r="D21" s="37" t="s">
        <v>15</v>
      </c>
      <c r="E21" s="38"/>
      <c r="F21" s="14">
        <v>298316.46999999997</v>
      </c>
      <c r="G21" s="1"/>
    </row>
    <row r="22" spans="1:7" ht="16.5" customHeight="1" thickBot="1" x14ac:dyDescent="0.3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5" t="s">
        <v>40</v>
      </c>
      <c r="B23" s="46"/>
      <c r="C23" s="5"/>
      <c r="D23" s="47" t="s">
        <v>17</v>
      </c>
      <c r="E23" s="48"/>
      <c r="F23" s="16">
        <f>F27+F24</f>
        <v>51391945.890000001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51371945.890000001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16365343.810000001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35006602.079999998</v>
      </c>
      <c r="G26" s="1"/>
    </row>
    <row r="27" spans="1:7" ht="33" customHeight="1" thickBot="1" x14ac:dyDescent="0.3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5" t="s">
        <v>43</v>
      </c>
      <c r="B28" s="46"/>
      <c r="C28" s="5"/>
      <c r="D28" s="47" t="s">
        <v>19</v>
      </c>
      <c r="E28" s="48"/>
      <c r="F28" s="16">
        <f>F29+F32+F33+F36</f>
        <v>65348385.619999997</v>
      </c>
      <c r="G28" s="1"/>
    </row>
    <row r="29" spans="1:7" ht="16.5" customHeight="1" thickBot="1" x14ac:dyDescent="0.3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3" t="s">
        <v>45</v>
      </c>
      <c r="B32" s="44"/>
      <c r="C32" s="6">
        <v>800</v>
      </c>
      <c r="D32" s="37" t="s">
        <v>21</v>
      </c>
      <c r="E32" s="38"/>
      <c r="F32" s="14">
        <v>1835000</v>
      </c>
      <c r="G32" s="1"/>
    </row>
    <row r="33" spans="1:8" s="18" customFormat="1" ht="16.5" customHeight="1" thickBot="1" x14ac:dyDescent="0.3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54805774.079999998</v>
      </c>
      <c r="G33" s="1"/>
    </row>
    <row r="34" spans="1:8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13000620.970000001</v>
      </c>
      <c r="G34" s="1"/>
    </row>
    <row r="35" spans="1:8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41805153.109999999</v>
      </c>
      <c r="G35" s="1"/>
      <c r="H35" s="12"/>
    </row>
    <row r="36" spans="1:8" s="18" customFormat="1" ht="16.5" customHeight="1" thickBot="1" x14ac:dyDescent="0.3">
      <c r="A36" s="43" t="s">
        <v>46</v>
      </c>
      <c r="B36" s="44"/>
      <c r="C36" s="6"/>
      <c r="D36" s="37" t="s">
        <v>27</v>
      </c>
      <c r="E36" s="38"/>
      <c r="F36" s="14">
        <f>F37+F38+F39</f>
        <v>8387611.54</v>
      </c>
      <c r="G36" s="1"/>
    </row>
    <row r="37" spans="1:8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8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1495725.54</v>
      </c>
      <c r="G38" s="1"/>
    </row>
    <row r="39" spans="1:8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8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8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110000</v>
      </c>
      <c r="G41" s="1"/>
      <c r="H41" s="12"/>
    </row>
    <row r="42" spans="1:8" ht="18" customHeight="1" thickBot="1" x14ac:dyDescent="0.3">
      <c r="A42" s="45">
        <v>10</v>
      </c>
      <c r="B42" s="46"/>
      <c r="C42" s="5"/>
      <c r="D42" s="47" t="s">
        <v>22</v>
      </c>
      <c r="E42" s="48"/>
      <c r="F42" s="16">
        <f>F43+F44</f>
        <v>2204706</v>
      </c>
      <c r="G42" s="1"/>
    </row>
    <row r="43" spans="1:8" ht="17.25" customHeight="1" thickBot="1" x14ac:dyDescent="0.3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8" ht="15.75" customHeight="1" thickBot="1" x14ac:dyDescent="0.3">
      <c r="A44" s="43" t="s">
        <v>57</v>
      </c>
      <c r="B44" s="44"/>
      <c r="C44" s="6">
        <v>300</v>
      </c>
      <c r="D44" s="37" t="s">
        <v>24</v>
      </c>
      <c r="E44" s="38"/>
      <c r="F44" s="14">
        <v>1848706</v>
      </c>
      <c r="G44" s="1"/>
    </row>
    <row r="45" spans="1:8" ht="18.75" customHeight="1" thickBot="1" x14ac:dyDescent="0.3">
      <c r="A45" s="45">
        <v>1102</v>
      </c>
      <c r="B45" s="46"/>
      <c r="C45" s="5">
        <v>200</v>
      </c>
      <c r="D45" s="47" t="s">
        <v>25</v>
      </c>
      <c r="E45" s="48"/>
      <c r="F45" s="16">
        <v>46595</v>
      </c>
      <c r="G45" s="1"/>
    </row>
    <row r="46" spans="1:8" ht="15.75" customHeight="1" thickBot="1" x14ac:dyDescent="0.3">
      <c r="A46" s="43"/>
      <c r="B46" s="44"/>
      <c r="C46" s="8"/>
      <c r="D46" s="49" t="s">
        <v>28</v>
      </c>
      <c r="E46" s="50"/>
      <c r="F46" s="15">
        <f>F7</f>
        <v>132226163.03999999</v>
      </c>
      <c r="G46" s="1"/>
    </row>
  </sheetData>
  <mergeCells count="76">
    <mergeCell ref="A9:B9"/>
    <mergeCell ref="D9:E9"/>
    <mergeCell ref="A10:B10"/>
    <mergeCell ref="D10:E10"/>
    <mergeCell ref="A8:B8"/>
    <mergeCell ref="D8:E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2024-11-28T13:10:01Z</dcterms:modified>
</cp:coreProperties>
</file>